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9 месяцев 2022\"/>
    </mc:Choice>
  </mc:AlternateContent>
  <bookViews>
    <workbookView xWindow="0" yWindow="0" windowWidth="23250" windowHeight="11835"/>
  </bookViews>
  <sheets>
    <sheet name="2022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E12" i="2" l="1"/>
  <c r="E13" i="2"/>
  <c r="E14" i="2"/>
  <c r="E15" i="2"/>
  <c r="E11" i="2"/>
  <c r="D10" i="2" l="1"/>
  <c r="C10" i="2"/>
  <c r="D16" i="2" l="1"/>
  <c r="D9" i="2" l="1"/>
  <c r="C16" i="2"/>
  <c r="C9" i="2" s="1"/>
  <c r="E9" i="2" l="1"/>
  <c r="E16" i="2"/>
  <c r="E17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<sst xmlns="http://schemas.openxmlformats.org/spreadsheetml/2006/main" count="19" uniqueCount="18">
  <si>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</si>
  <si>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</si>
  <si>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</si>
  <si>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</si>
  <si>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</si>
  <si>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</si>
  <si>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</si>
  <si>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</si>
  <si>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</si>
  <si>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</si>
  <si>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</si>
  <si>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</si>
  <si>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</si>
  <si>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</si>
  <si>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</si>
  <si>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Приложение № 8</t>
  </si>
  <si>
    <t>Пенсии за выслугу лет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</si>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</sst>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J12" sqref="J12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9" t="s">
        <v>17</v>
      </c>
      <c r="C4" s="19"/>
      <c r="D4" s="19"/>
      <c r="E4" s="19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16" t="s">
        <v>7</v>
      </c>
      <c r="D6" s="16" t="s">
        <v>6</v>
      </c>
      <c r="E6" s="16" t="s">
        <v>14</v>
      </c>
    </row>
    <row r="7" spans="1:5" x14ac:dyDescent="0.2">
      <c r="B7" s="8" t="s">
        <v>10</v>
      </c>
      <c r="C7" s="17">
        <f>C8+C9+C10</f>
        <v>39750595</v>
      </c>
      <c r="D7" s="18">
        <f>D8+D9+D10</f>
        <v>26509741.190000001</v>
      </c>
      <c r="E7" s="17">
        <f>D7/C7*100</f>
        <v>66.690174549588505</v>
      </c>
    </row>
    <row r="8" spans="1:5" x14ac:dyDescent="0.2">
      <c r="B8" s="8" t="s">
        <v>3</v>
      </c>
      <c r="C8" s="18"/>
      <c r="D8" s="18"/>
      <c r="E8" s="17"/>
    </row>
    <row r="9" spans="1:5" x14ac:dyDescent="0.2">
      <c r="A9" s="4"/>
      <c r="B9" s="8" t="s">
        <v>2</v>
      </c>
      <c r="C9" s="18">
        <f>C16</f>
        <v>29600700</v>
      </c>
      <c r="D9" s="18">
        <f>D16</f>
        <v>19717155.190000001</v>
      </c>
      <c r="E9" s="17">
        <f t="shared" ref="E9:E17" si="0">D9/C9*100</f>
        <v>66.610435530240835</v>
      </c>
    </row>
    <row r="10" spans="1:5" x14ac:dyDescent="0.2">
      <c r="A10" s="9"/>
      <c r="B10" s="8" t="s">
        <v>4</v>
      </c>
      <c r="C10" s="18">
        <f>C11+C12+C13+C14+C15</f>
        <v>10149895</v>
      </c>
      <c r="D10" s="18">
        <f>D11+D12+D13+D14+D15</f>
        <v>6792586</v>
      </c>
      <c r="E10" s="17">
        <f t="shared" si="0"/>
        <v>66.922721860669498</v>
      </c>
    </row>
    <row r="11" spans="1:5" ht="25.5" x14ac:dyDescent="0.2">
      <c r="A11" s="9"/>
      <c r="B11" s="10" t="s">
        <v>11</v>
      </c>
      <c r="C11" s="12">
        <v>1001800</v>
      </c>
      <c r="D11" s="13">
        <v>562800</v>
      </c>
      <c r="E11" s="12">
        <f>D11/C11*100</f>
        <v>56.178878019564785</v>
      </c>
    </row>
    <row r="12" spans="1:5" ht="25.5" x14ac:dyDescent="0.2">
      <c r="A12" s="9"/>
      <c r="B12" s="10" t="s">
        <v>5</v>
      </c>
      <c r="C12" s="12">
        <v>427795</v>
      </c>
      <c r="D12" s="13">
        <v>300500</v>
      </c>
      <c r="E12" s="12">
        <f t="shared" ref="E12:E16" si="1">D12/C12*100</f>
        <v>70.243925244568075</v>
      </c>
    </row>
    <row r="13" spans="1:5" ht="18.75" customHeight="1" x14ac:dyDescent="0.2">
      <c r="A13" s="9"/>
      <c r="B13" s="10" t="s">
        <v>12</v>
      </c>
      <c r="C13" s="12">
        <v>736000</v>
      </c>
      <c r="D13" s="13">
        <v>361000</v>
      </c>
      <c r="E13" s="12">
        <f t="shared" si="1"/>
        <v>49.048913043478258</v>
      </c>
    </row>
    <row r="14" spans="1:5" ht="25.5" x14ac:dyDescent="0.2">
      <c r="A14" s="9"/>
      <c r="B14" s="10" t="s">
        <v>13</v>
      </c>
      <c r="C14" s="12">
        <v>190000</v>
      </c>
      <c r="D14" s="13">
        <v>150000</v>
      </c>
      <c r="E14" s="12">
        <f t="shared" si="1"/>
        <v>78.94736842105263</v>
      </c>
    </row>
    <row r="15" spans="1:5" x14ac:dyDescent="0.2">
      <c r="A15" s="9"/>
      <c r="B15" s="10" t="s">
        <v>16</v>
      </c>
      <c r="C15" s="12">
        <v>7794300</v>
      </c>
      <c r="D15" s="13">
        <v>5418286</v>
      </c>
      <c r="E15" s="12">
        <f t="shared" si="1"/>
        <v>69.516005285914062</v>
      </c>
    </row>
    <row r="16" spans="1:5" ht="51" x14ac:dyDescent="0.2">
      <c r="A16" s="9"/>
      <c r="B16" s="10" t="s">
        <v>9</v>
      </c>
      <c r="C16" s="12">
        <f>C17</f>
        <v>29600700</v>
      </c>
      <c r="D16" s="13">
        <f>D17</f>
        <v>19717155.190000001</v>
      </c>
      <c r="E16" s="12">
        <f t="shared" si="1"/>
        <v>66.610435530240835</v>
      </c>
    </row>
    <row r="17" spans="1:5" ht="21" customHeight="1" x14ac:dyDescent="0.2">
      <c r="A17" s="9"/>
      <c r="B17" s="11" t="s">
        <v>2</v>
      </c>
      <c r="C17" s="14">
        <v>29600700</v>
      </c>
      <c r="D17" s="15">
        <v>19717155.190000001</v>
      </c>
      <c r="E17" s="14">
        <f t="shared" si="0"/>
        <v>66.610435530240835</v>
      </c>
    </row>
    <row r="18" spans="1:5" x14ac:dyDescent="0.2">
      <c r="A18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501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2022-11-25T11:02:50Z</cp:lastPrinted>
  <dcterms:created xsi:type="dcterms:W3CDTF">1996-10-08T23:32:33Z</dcterms:created>
  <dcterms:modified xsi:type="dcterms:W3CDTF">2022-11-25T11:02:53Z</dcterms:modified>
</cp:coreProperties>
</file>